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СОШ" sheetId="2" r:id="rId1"/>
    <sheet name="Оздоровл." sheetId="5" r:id="rId2"/>
  </sheets>
  <definedNames>
    <definedName name="_xlnm.Print_Titles" localSheetId="1">Оздоровл.!$10:$12</definedName>
    <definedName name="_xlnm.Print_Titles" localSheetId="0">СОШ!$9:$11</definedName>
    <definedName name="_xlnm.Print_Area" localSheetId="1">Оздоровл.!$A$1:$O$21</definedName>
    <definedName name="_xlnm.Print_Area" localSheetId="0">СОШ!$A$1:$O$49</definedName>
  </definedNames>
  <calcPr calcId="124519"/>
</workbook>
</file>

<file path=xl/calcChain.xml><?xml version="1.0" encoding="utf-8"?>
<calcChain xmlns="http://schemas.openxmlformats.org/spreadsheetml/2006/main">
  <c r="D49" i="2"/>
  <c r="D46"/>
</calcChain>
</file>

<file path=xl/sharedStrings.xml><?xml version="1.0" encoding="utf-8"?>
<sst xmlns="http://schemas.openxmlformats.org/spreadsheetml/2006/main" count="156" uniqueCount="93">
  <si>
    <t>Приложение № 3</t>
  </si>
  <si>
    <t xml:space="preserve">к  Программе "Развитие образования </t>
  </si>
  <si>
    <t>Кингисеппского муниципального района"</t>
  </si>
  <si>
    <t>Планируемые результаты реализации муниципальной программы (подпрограммы) Кингисеппкого муниципального района</t>
  </si>
  <si>
    <t xml:space="preserve">наименование муниципальной программы (подпрограммы) </t>
  </si>
  <si>
    <t>N п/п</t>
  </si>
  <si>
    <t>Задачи, направленные на достижение цели</t>
  </si>
  <si>
    <t>Планируемый объем финансирования на решение данной задачи (тыс. руб.)</t>
  </si>
  <si>
    <t>Количественные и/или качественные целевые показатели, характеризующие достижение целей и решение задач</t>
  </si>
  <si>
    <t>Единица измерения</t>
  </si>
  <si>
    <t>Базовое значение показателя (на начало реализации подпрограммы)</t>
  </si>
  <si>
    <t>Планируемое значение показателя по годам реализации</t>
  </si>
  <si>
    <t>Бюджет Кингисеппского муниципального района</t>
  </si>
  <si>
    <t>Другие источники</t>
  </si>
  <si>
    <t>2015 год</t>
  </si>
  <si>
    <t>2016 год</t>
  </si>
  <si>
    <t>1.</t>
  </si>
  <si>
    <t>%</t>
  </si>
  <si>
    <t>2.</t>
  </si>
  <si>
    <t>3.</t>
  </si>
  <si>
    <t>чел.</t>
  </si>
  <si>
    <t>4.</t>
  </si>
  <si>
    <t>Развитие общего образования</t>
  </si>
  <si>
    <t>Удовлетворенность качеством услуг</t>
  </si>
  <si>
    <t>Качество знаний</t>
  </si>
  <si>
    <t>Количество учреждений, реализующих федеральный государственный образовательный стандарт НОО</t>
  </si>
  <si>
    <t xml:space="preserve">единиц </t>
  </si>
  <si>
    <t>Доля учащихся, реализующих федеральный государственный образовательный стандарт НОО</t>
  </si>
  <si>
    <t>Количество учреждений, реализующих федеральный государственный образовательный стандарт ООО</t>
  </si>
  <si>
    <t>Доля учащихся, реализующих федеральный государственный образовательный стандарт ООО</t>
  </si>
  <si>
    <t>Количество учреждений, реализующих федеральный государственный стандарт СОО</t>
  </si>
  <si>
    <t>Доля учащихся, реализующих федеральный государтсвенный стандарт СОО</t>
  </si>
  <si>
    <t>Количество учреждений,  реализующих программы профильного обучения</t>
  </si>
  <si>
    <t>Доля обучающихся 10-11 классов, реализующих программы профильного обучения</t>
  </si>
  <si>
    <t>Доля сдавших ЕГЭ по русскому языку и математике, от числа выпускников, участвовавших в ЕГЭ</t>
  </si>
  <si>
    <t>Доля выпускников, прошедших государственную (итоговую) аттестацию и получивших аттестат</t>
  </si>
  <si>
    <t>Количество учащихся, которым созданы условия для получения качественного общего образования с использованием дистанционных образовательных технологий, в общей численности учащихся</t>
  </si>
  <si>
    <t>человек</t>
  </si>
  <si>
    <t>Количество учащихся с ОВЗ, которым организованы рабочие места на дому</t>
  </si>
  <si>
    <t>Количество  рабочих мест учителей надомного обучения, оснащенных компьютерным оборудованием</t>
  </si>
  <si>
    <t>единиц</t>
  </si>
  <si>
    <t>Доля семей, которым  предоставлена  возможность  в электронном виде получать информацию об успеваемости  своих  детей,  в  общей  численности семей, имеющих детей школьного возраста</t>
  </si>
  <si>
    <t>Количество услуг в сфере образования, предоставляемых комитетом  образования администрации МО «КМР»  и муниципальными  образовательными  учреждениями в электронном виде</t>
  </si>
  <si>
    <t>Доля общеобразовательных учреждений, имеющих предписание надзорных органов</t>
  </si>
  <si>
    <t>Количество  учреждений, подготовивших выпускников, которые  получили золотые и серебряные медали</t>
  </si>
  <si>
    <t>едииц</t>
  </si>
  <si>
    <t>Количество  выпускников, получивших золотые и серебряные медали</t>
  </si>
  <si>
    <t>Количество учащихся, получивших премию главы администрации</t>
  </si>
  <si>
    <t>Доля обучающихся, принявших участие во всероссийской олимпиаде школьников</t>
  </si>
  <si>
    <t>Доля обучающихся, принявших участие в региональной олимпиаде школьников</t>
  </si>
  <si>
    <t>Количество обучающихся , принявших участие в смотрах и конкурсах, направленных на творческое развитие обучающихся</t>
  </si>
  <si>
    <t>Количество обучающихся , принявших участие в соревнованиях</t>
  </si>
  <si>
    <t xml:space="preserve"> Доля общеобразовательных учреждений, отвечающих требованиям пожарной безопасности и антитеррористической защищенности</t>
  </si>
  <si>
    <t xml:space="preserve"> Число учащихся, принявших участие в конкурсе "Безопасное колесо"</t>
  </si>
  <si>
    <t>ед.</t>
  </si>
  <si>
    <t xml:space="preserve"> Число учащихся, принявших участие в конкурсе "Дорога и мы"</t>
  </si>
  <si>
    <t xml:space="preserve"> Доля школьных автобусов, оснащенных системой ГЛОНАСС, тахографами</t>
  </si>
  <si>
    <t xml:space="preserve">Охват учащихся общеобразовательных учреждений организованными формами оздоровления (оздоровительные лагеря с дневным пребыванием на базе учреждений образования) </t>
  </si>
  <si>
    <t>Количество детей и подростков, отдохнувших в муниципальном загородном лагере "Бригантина" в летний период</t>
  </si>
  <si>
    <t>Доля граждан, получивших частичную компенсацию стоимости путевки в загородный стационарный лагерь (от общего количества подавших заявление)</t>
  </si>
  <si>
    <t>Соответствие условий организации оздоровления и отдыха детей и подростков в муниципальном загородном лагере "Бригантина" современным требованиям</t>
  </si>
  <si>
    <t>Выполнение требований, необходимых для получения положительного заключения по открытию муниципального загородного лагеря "Бригантина" к летнему сезону</t>
  </si>
  <si>
    <t>Соблюдение требований пожарной безопасности</t>
  </si>
  <si>
    <t>2017 год</t>
  </si>
  <si>
    <t>Организация отдыха и оздоровления детей, подростков и молодежи</t>
  </si>
  <si>
    <t xml:space="preserve">Задача 1 Обеспечение  оздоровления и отдыха детей и подростков в летний период </t>
  </si>
  <si>
    <t>Задача 2 Обеспечение условий для организации оздоровления и отдыха детей и подростков в загородных  лагерях</t>
  </si>
  <si>
    <t>2014 год</t>
  </si>
  <si>
    <t>2018 год</t>
  </si>
  <si>
    <t>2019 год</t>
  </si>
  <si>
    <t>2020 год</t>
  </si>
  <si>
    <t>Задача 1. Повышение уровня доступности, содержания и качества образования</t>
  </si>
  <si>
    <t>Задача 3.  Обеспечение безопасности участников образовательного процесса</t>
  </si>
  <si>
    <t>Задача 4. Создание условий в инфраструктуре образования, отвечающих современным требованиям и нормам для реализации образовательной программы общего образования</t>
  </si>
  <si>
    <t>Доля общеобразовательных учреждений, соответствующих современным требованиям и нормам СанПиН</t>
  </si>
  <si>
    <t>5.</t>
  </si>
  <si>
    <t>Задача 5. Создание дополнительных мест в  муниципальных  обраовательных организациях</t>
  </si>
  <si>
    <t>Обеспеченность населения местами в общеобразовательных организациях</t>
  </si>
  <si>
    <t xml:space="preserve">Доля детей с ограниченными возможностями здоровья и детей-инвалидов школьного возраста, которым созданы условия для получения качественного общего образования  </t>
  </si>
  <si>
    <t>Задача 2. Совершенствование работы с одаренными детьми по развитию их личности, способностей и одаренностей, мотивации к познанию и творчеству, развитие кадрового потенциала и воспитательной системы общего образования</t>
  </si>
  <si>
    <t>Оздоровление и отдых детей, находящихся в трудной жизненной ситуации, в оздоровительных лагерях с круглосуточным пребыванием, кроме загородного лагеря "Бригантина"</t>
  </si>
  <si>
    <t>6.</t>
  </si>
  <si>
    <t>2021 год</t>
  </si>
  <si>
    <t>Задача 6. Формирование устойчивой кадровой политики в сфере образования</t>
  </si>
  <si>
    <t xml:space="preserve">Задача 3 Создание условий в инфраструктуре образования, отвечающих современным требованиям и нормам </t>
  </si>
  <si>
    <t>Задача 4 Развитие объектов образования Кингисеппского муниципального района</t>
  </si>
  <si>
    <t>Выполнение требований предписаний надзорных органов</t>
  </si>
  <si>
    <t>Доля образовательных учреждений, соответствующих современным требованиям и нормам СанПиН</t>
  </si>
  <si>
    <t>7.</t>
  </si>
  <si>
    <t>Количество общеобразовательных учреждений, реализующих общеобразовательные программы в сетевой форме</t>
  </si>
  <si>
    <t>Задача 7. "Реализация общеобразовательных программ в сетевой форме по региональному проекту "Современная школа"</t>
  </si>
  <si>
    <t>Количество общеобразовательных учреждений, расположенных в сельской местности, обеспеченных педагогическими кадрами</t>
  </si>
  <si>
    <t>№3045 от 12.11.2013 года (с изменениями, внесёнными постановлениями от 14.03.2014 года № 527, от 28.03.2014 год № 639, от 26.05.2014  года  № 1183,  от  26.06.2014 года  №1544, от 11.09.2014 года № 2321, от 11.11.2014 года №3025, от 17.06.2015 года №1398, от 23.12.2015 года №2845, от 20.04.2016 года №921, от 05.04.2017 года №795, от 09.11.2017 года №2937, от 19.12.2017  года №3280, от 27.04.2018 года №827, от 31.10.2018 года №2224, от 12.03.2019 №435, от 04.06.2019 года №1217, от 26.06.2019 года №1420, от 07.08.2019 года №1777)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</si>
</sst>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color indexed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88">
    <xf numFmtId="0" fontId="0" fillId="0" borderId="0" xfId="0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0" fontId="0" fillId="0" borderId="0" xfId="0" applyAlignment="1">
      <alignment horizontal="left"/>
    </xf>
    <xf numFmtId="0" fontId="5" fillId="0" borderId="0" xfId="1" applyFont="1" applyAlignment="1" applyProtection="1">
      <alignment horizontal="right"/>
    </xf>
    <xf numFmtId="0" fontId="3" fillId="0" borderId="0" xfId="0" applyFont="1" applyAlignment="1"/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vertical="top" wrapText="1" readingOrder="1"/>
    </xf>
    <xf numFmtId="0" fontId="7" fillId="0" borderId="0" xfId="0" applyFont="1"/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1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0" xfId="0" applyFont="1" applyAlignment="1"/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9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vertical="top" wrapText="1"/>
    </xf>
    <xf numFmtId="0" fontId="11" fillId="0" borderId="0" xfId="0" applyFont="1" applyFill="1"/>
    <xf numFmtId="0" fontId="0" fillId="0" borderId="0" xfId="0" applyFill="1"/>
    <xf numFmtId="0" fontId="0" fillId="2" borderId="0" xfId="0" applyFill="1"/>
    <xf numFmtId="164" fontId="10" fillId="0" borderId="3" xfId="0" applyNumberFormat="1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64" fontId="9" fillId="0" borderId="2" xfId="0" applyNumberFormat="1" applyFont="1" applyBorder="1" applyAlignment="1">
      <alignment horizontal="center" vertical="top"/>
    </xf>
    <xf numFmtId="164" fontId="9" fillId="0" borderId="5" xfId="0" applyNumberFormat="1" applyFont="1" applyBorder="1" applyAlignment="1">
      <alignment horizontal="center" vertical="top"/>
    </xf>
    <xf numFmtId="164" fontId="9" fillId="0" borderId="4" xfId="0" applyNumberFormat="1" applyFont="1" applyBorder="1" applyAlignment="1">
      <alignment horizontal="center" vertical="top"/>
    </xf>
    <xf numFmtId="164" fontId="0" fillId="0" borderId="2" xfId="0" applyNumberFormat="1" applyFont="1" applyBorder="1" applyAlignment="1">
      <alignment horizontal="center" vertical="top"/>
    </xf>
    <xf numFmtId="164" fontId="0" fillId="0" borderId="5" xfId="0" applyNumberFormat="1" applyFont="1" applyBorder="1" applyAlignment="1">
      <alignment horizontal="center" vertical="top"/>
    </xf>
    <xf numFmtId="164" fontId="0" fillId="0" borderId="4" xfId="0" applyNumberFormat="1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top" wrapText="1"/>
    </xf>
    <xf numFmtId="164" fontId="9" fillId="0" borderId="3" xfId="0" applyNumberFormat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87"/>
  <sheetViews>
    <sheetView tabSelected="1" workbookViewId="0">
      <selection activeCell="A5" sqref="A5:O5"/>
    </sheetView>
  </sheetViews>
  <sheetFormatPr defaultColWidth="5.5703125" defaultRowHeight="15"/>
  <cols>
    <col min="1" max="1" width="3.7109375" customWidth="1"/>
    <col min="2" max="2" width="22.28515625" customWidth="1"/>
    <col min="3" max="3" width="14.28515625" customWidth="1"/>
    <col min="4" max="4" width="10.7109375" customWidth="1"/>
    <col min="5" max="5" width="43.85546875" customWidth="1"/>
    <col min="6" max="6" width="8" customWidth="1"/>
    <col min="7" max="7" width="15.7109375" customWidth="1"/>
    <col min="8" max="8" width="7.7109375" customWidth="1"/>
    <col min="9" max="15" width="7.85546875" customWidth="1"/>
  </cols>
  <sheetData>
    <row r="1" spans="1:17" ht="15.75">
      <c r="G1" s="29"/>
      <c r="H1" s="29"/>
      <c r="I1" s="55" t="s">
        <v>0</v>
      </c>
      <c r="J1" s="55"/>
      <c r="K1" s="55"/>
      <c r="L1" s="55"/>
      <c r="M1" s="55"/>
      <c r="N1" s="55"/>
      <c r="O1" s="55"/>
    </row>
    <row r="2" spans="1:17" ht="17.25" customHeight="1">
      <c r="G2" s="29"/>
      <c r="H2" s="29"/>
      <c r="I2" s="59" t="s">
        <v>1</v>
      </c>
      <c r="J2" s="59"/>
      <c r="K2" s="59"/>
      <c r="L2" s="59"/>
      <c r="M2" s="59"/>
      <c r="N2" s="59"/>
      <c r="O2" s="59"/>
    </row>
    <row r="3" spans="1:17" ht="19.5" customHeight="1">
      <c r="I3" s="59" t="s">
        <v>2</v>
      </c>
      <c r="J3" s="59"/>
      <c r="K3" s="59"/>
      <c r="L3" s="59"/>
      <c r="M3" s="59"/>
      <c r="N3" s="59"/>
      <c r="O3" s="59"/>
      <c r="Q3" s="5"/>
    </row>
    <row r="4" spans="1:17" ht="152.25" customHeight="1">
      <c r="I4" s="60" t="s">
        <v>92</v>
      </c>
      <c r="J4" s="60"/>
      <c r="K4" s="60"/>
      <c r="L4" s="60"/>
      <c r="M4" s="60"/>
      <c r="N4" s="60"/>
      <c r="O4" s="60"/>
      <c r="P4" s="39"/>
      <c r="Q4" s="5"/>
    </row>
    <row r="5" spans="1:17" ht="15.75">
      <c r="A5" s="77" t="s">
        <v>3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6"/>
      <c r="Q5" s="6"/>
    </row>
    <row r="6" spans="1:17" ht="15.75">
      <c r="A6" s="78" t="s">
        <v>22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"/>
      <c r="Q6" s="7"/>
    </row>
    <row r="7" spans="1:17" ht="13.5" customHeight="1">
      <c r="A7" s="79" t="s">
        <v>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9" spans="1:17" ht="41.25" customHeight="1">
      <c r="A9" s="61" t="s">
        <v>5</v>
      </c>
      <c r="B9" s="76" t="s">
        <v>6</v>
      </c>
      <c r="C9" s="76" t="s">
        <v>7</v>
      </c>
      <c r="D9" s="76"/>
      <c r="E9" s="76" t="s">
        <v>8</v>
      </c>
      <c r="F9" s="76" t="s">
        <v>9</v>
      </c>
      <c r="G9" s="76" t="s">
        <v>10</v>
      </c>
      <c r="H9" s="80" t="s">
        <v>11</v>
      </c>
      <c r="I9" s="81"/>
      <c r="J9" s="81"/>
      <c r="K9" s="81"/>
      <c r="L9" s="81"/>
      <c r="M9" s="81"/>
      <c r="N9" s="81"/>
      <c r="O9" s="82"/>
      <c r="P9" s="8"/>
    </row>
    <row r="10" spans="1:17" ht="51.75" customHeight="1">
      <c r="A10" s="63"/>
      <c r="B10" s="76"/>
      <c r="C10" s="1" t="s">
        <v>12</v>
      </c>
      <c r="D10" s="1" t="s">
        <v>13</v>
      </c>
      <c r="E10" s="76"/>
      <c r="F10" s="76"/>
      <c r="G10" s="76"/>
      <c r="H10" s="28" t="s">
        <v>67</v>
      </c>
      <c r="I10" s="28" t="s">
        <v>14</v>
      </c>
      <c r="J10" s="28" t="s">
        <v>15</v>
      </c>
      <c r="K10" s="28" t="s">
        <v>63</v>
      </c>
      <c r="L10" s="28" t="s">
        <v>68</v>
      </c>
      <c r="M10" s="28" t="s">
        <v>69</v>
      </c>
      <c r="N10" s="38" t="s">
        <v>70</v>
      </c>
      <c r="O10" s="28" t="s">
        <v>82</v>
      </c>
      <c r="P10" s="8"/>
      <c r="Q10" s="8"/>
    </row>
    <row r="11" spans="1:17" ht="12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>
        <v>8</v>
      </c>
      <c r="I11" s="16">
        <v>9</v>
      </c>
      <c r="J11" s="16">
        <v>10</v>
      </c>
      <c r="K11" s="16">
        <v>11</v>
      </c>
      <c r="L11" s="16">
        <v>12</v>
      </c>
      <c r="M11" s="16">
        <v>13</v>
      </c>
      <c r="N11" s="16">
        <v>14</v>
      </c>
      <c r="O11" s="16">
        <v>15</v>
      </c>
      <c r="P11" s="8"/>
      <c r="Q11" s="8"/>
    </row>
    <row r="12" spans="1:17">
      <c r="A12" s="61" t="s">
        <v>16</v>
      </c>
      <c r="B12" s="64" t="s">
        <v>71</v>
      </c>
      <c r="C12" s="73">
        <v>480219.3</v>
      </c>
      <c r="D12" s="73">
        <v>3645328.7</v>
      </c>
      <c r="E12" s="9" t="s">
        <v>23</v>
      </c>
      <c r="F12" s="2" t="s">
        <v>17</v>
      </c>
      <c r="G12" s="25">
        <v>87</v>
      </c>
      <c r="H12" s="27">
        <v>86</v>
      </c>
      <c r="I12" s="27">
        <v>86</v>
      </c>
      <c r="J12" s="25">
        <v>87</v>
      </c>
      <c r="K12" s="25">
        <v>88</v>
      </c>
      <c r="L12" s="25">
        <v>89</v>
      </c>
      <c r="M12" s="25">
        <v>90</v>
      </c>
      <c r="N12" s="37">
        <v>91</v>
      </c>
      <c r="O12" s="25">
        <v>92</v>
      </c>
      <c r="P12" s="10"/>
      <c r="Q12" s="10"/>
    </row>
    <row r="13" spans="1:17">
      <c r="A13" s="62"/>
      <c r="B13" s="65"/>
      <c r="C13" s="74"/>
      <c r="D13" s="74"/>
      <c r="E13" s="9" t="s">
        <v>24</v>
      </c>
      <c r="F13" s="2" t="s">
        <v>17</v>
      </c>
      <c r="G13" s="25">
        <v>63</v>
      </c>
      <c r="H13" s="27">
        <v>63</v>
      </c>
      <c r="I13" s="27">
        <v>63</v>
      </c>
      <c r="J13" s="25">
        <v>64</v>
      </c>
      <c r="K13" s="25">
        <v>65</v>
      </c>
      <c r="L13" s="25">
        <v>66</v>
      </c>
      <c r="M13" s="25">
        <v>67</v>
      </c>
      <c r="N13" s="37">
        <v>67.5</v>
      </c>
      <c r="O13" s="25">
        <v>68</v>
      </c>
      <c r="P13" s="10"/>
      <c r="Q13" s="10"/>
    </row>
    <row r="14" spans="1:17" ht="29.25" customHeight="1">
      <c r="A14" s="62"/>
      <c r="B14" s="65"/>
      <c r="C14" s="74"/>
      <c r="D14" s="74"/>
      <c r="E14" s="9" t="s">
        <v>25</v>
      </c>
      <c r="F14" s="2" t="s">
        <v>26</v>
      </c>
      <c r="G14" s="25">
        <v>16</v>
      </c>
      <c r="H14" s="27">
        <v>17</v>
      </c>
      <c r="I14" s="27">
        <v>16</v>
      </c>
      <c r="J14" s="25">
        <v>17</v>
      </c>
      <c r="K14" s="30">
        <v>17</v>
      </c>
      <c r="L14" s="30">
        <v>17</v>
      </c>
      <c r="M14" s="30">
        <v>17</v>
      </c>
      <c r="N14" s="37">
        <v>17</v>
      </c>
      <c r="O14" s="30">
        <v>17</v>
      </c>
      <c r="P14" s="10"/>
      <c r="Q14" s="10"/>
    </row>
    <row r="15" spans="1:17" ht="25.5">
      <c r="A15" s="62"/>
      <c r="B15" s="65"/>
      <c r="C15" s="74"/>
      <c r="D15" s="74"/>
      <c r="E15" s="9" t="s">
        <v>27</v>
      </c>
      <c r="F15" s="2" t="s">
        <v>17</v>
      </c>
      <c r="G15" s="25">
        <v>54.7</v>
      </c>
      <c r="H15" s="27">
        <v>100</v>
      </c>
      <c r="I15" s="27">
        <v>100</v>
      </c>
      <c r="J15" s="25">
        <v>100</v>
      </c>
      <c r="K15" s="25">
        <v>100</v>
      </c>
      <c r="L15" s="25">
        <v>100</v>
      </c>
      <c r="M15" s="25">
        <v>100</v>
      </c>
      <c r="N15" s="37">
        <v>100</v>
      </c>
      <c r="O15" s="25">
        <v>100</v>
      </c>
      <c r="P15" s="10"/>
      <c r="Q15" s="10"/>
    </row>
    <row r="16" spans="1:17" ht="30" customHeight="1">
      <c r="A16" s="62"/>
      <c r="B16" s="65"/>
      <c r="C16" s="74"/>
      <c r="D16" s="74"/>
      <c r="E16" s="9" t="s">
        <v>28</v>
      </c>
      <c r="F16" s="2" t="s">
        <v>26</v>
      </c>
      <c r="G16" s="25">
        <v>16</v>
      </c>
      <c r="H16" s="27">
        <v>16</v>
      </c>
      <c r="I16" s="27">
        <v>16</v>
      </c>
      <c r="J16" s="30">
        <v>17</v>
      </c>
      <c r="K16" s="30">
        <v>17</v>
      </c>
      <c r="L16" s="30">
        <v>17</v>
      </c>
      <c r="M16" s="30">
        <v>17</v>
      </c>
      <c r="N16" s="37">
        <v>17</v>
      </c>
      <c r="O16" s="30">
        <v>17</v>
      </c>
      <c r="P16" s="10"/>
      <c r="Q16" s="10"/>
    </row>
    <row r="17" spans="1:17" ht="25.5">
      <c r="A17" s="62"/>
      <c r="B17" s="65"/>
      <c r="C17" s="74"/>
      <c r="D17" s="74"/>
      <c r="E17" s="9" t="s">
        <v>29</v>
      </c>
      <c r="F17" s="2" t="s">
        <v>17</v>
      </c>
      <c r="G17" s="25">
        <v>75.8</v>
      </c>
      <c r="H17" s="27">
        <v>76.2</v>
      </c>
      <c r="I17" s="27">
        <v>79</v>
      </c>
      <c r="J17" s="25">
        <v>82</v>
      </c>
      <c r="K17" s="25">
        <v>100</v>
      </c>
      <c r="L17" s="25">
        <v>100</v>
      </c>
      <c r="M17" s="25">
        <v>100</v>
      </c>
      <c r="N17" s="37">
        <v>100</v>
      </c>
      <c r="O17" s="43">
        <v>100</v>
      </c>
      <c r="P17" s="10"/>
      <c r="Q17" s="10"/>
    </row>
    <row r="18" spans="1:17" ht="25.5">
      <c r="A18" s="62"/>
      <c r="B18" s="65"/>
      <c r="C18" s="74"/>
      <c r="D18" s="74"/>
      <c r="E18" s="9" t="s">
        <v>30</v>
      </c>
      <c r="F18" s="2" t="s">
        <v>26</v>
      </c>
      <c r="G18" s="25">
        <v>0</v>
      </c>
      <c r="H18" s="27">
        <v>0</v>
      </c>
      <c r="I18" s="27">
        <v>2</v>
      </c>
      <c r="J18" s="25">
        <v>4</v>
      </c>
      <c r="K18" s="25">
        <v>7</v>
      </c>
      <c r="L18" s="25">
        <v>8</v>
      </c>
      <c r="M18" s="25">
        <v>10</v>
      </c>
      <c r="N18" s="37">
        <v>12</v>
      </c>
      <c r="O18" s="43">
        <v>13</v>
      </c>
      <c r="P18" s="10"/>
      <c r="Q18" s="10"/>
    </row>
    <row r="19" spans="1:17" ht="25.5">
      <c r="A19" s="62"/>
      <c r="B19" s="65"/>
      <c r="C19" s="74"/>
      <c r="D19" s="74"/>
      <c r="E19" s="9" t="s">
        <v>31</v>
      </c>
      <c r="F19" s="2" t="s">
        <v>17</v>
      </c>
      <c r="G19" s="25">
        <v>0</v>
      </c>
      <c r="H19" s="27">
        <v>0</v>
      </c>
      <c r="I19" s="27">
        <v>15.6</v>
      </c>
      <c r="J19" s="25">
        <v>29</v>
      </c>
      <c r="K19" s="25">
        <v>78</v>
      </c>
      <c r="L19" s="25">
        <v>85</v>
      </c>
      <c r="M19" s="25">
        <v>100</v>
      </c>
      <c r="N19" s="37">
        <v>100</v>
      </c>
      <c r="O19" s="43">
        <v>100</v>
      </c>
      <c r="P19" s="10"/>
      <c r="Q19" s="10"/>
    </row>
    <row r="20" spans="1:17" ht="25.5">
      <c r="A20" s="62"/>
      <c r="B20" s="65"/>
      <c r="C20" s="74"/>
      <c r="D20" s="74"/>
      <c r="E20" s="9" t="s">
        <v>32</v>
      </c>
      <c r="F20" s="2" t="s">
        <v>26</v>
      </c>
      <c r="G20" s="25">
        <v>7</v>
      </c>
      <c r="H20" s="27">
        <v>9</v>
      </c>
      <c r="I20" s="27">
        <v>9</v>
      </c>
      <c r="J20" s="25">
        <v>11</v>
      </c>
      <c r="K20" s="25">
        <v>12</v>
      </c>
      <c r="L20" s="25">
        <v>12</v>
      </c>
      <c r="M20" s="25">
        <v>12</v>
      </c>
      <c r="N20" s="37">
        <v>12</v>
      </c>
      <c r="O20" s="43">
        <v>13</v>
      </c>
      <c r="P20" s="10"/>
      <c r="Q20" s="10"/>
    </row>
    <row r="21" spans="1:17" ht="25.5">
      <c r="A21" s="62"/>
      <c r="B21" s="65"/>
      <c r="C21" s="74"/>
      <c r="D21" s="74"/>
      <c r="E21" s="9" t="s">
        <v>33</v>
      </c>
      <c r="F21" s="2" t="s">
        <v>17</v>
      </c>
      <c r="G21" s="25">
        <v>83</v>
      </c>
      <c r="H21" s="27">
        <v>70</v>
      </c>
      <c r="I21" s="27">
        <v>76</v>
      </c>
      <c r="J21" s="25">
        <v>83</v>
      </c>
      <c r="K21" s="25">
        <v>100</v>
      </c>
      <c r="L21" s="25">
        <v>100</v>
      </c>
      <c r="M21" s="25">
        <v>100</v>
      </c>
      <c r="N21" s="37">
        <v>100</v>
      </c>
      <c r="O21" s="43">
        <v>100</v>
      </c>
      <c r="P21" s="10"/>
      <c r="Q21" s="10"/>
    </row>
    <row r="22" spans="1:17" ht="27" customHeight="1">
      <c r="A22" s="62"/>
      <c r="B22" s="65"/>
      <c r="C22" s="74"/>
      <c r="D22" s="74"/>
      <c r="E22" s="9" t="s">
        <v>34</v>
      </c>
      <c r="F22" s="2" t="s">
        <v>17</v>
      </c>
      <c r="G22" s="25">
        <v>100</v>
      </c>
      <c r="H22" s="27">
        <v>100</v>
      </c>
      <c r="I22" s="27">
        <v>100</v>
      </c>
      <c r="J22" s="25">
        <v>100</v>
      </c>
      <c r="K22" s="25">
        <v>100</v>
      </c>
      <c r="L22" s="25">
        <v>100</v>
      </c>
      <c r="M22" s="25">
        <v>100</v>
      </c>
      <c r="N22" s="37">
        <v>100</v>
      </c>
      <c r="O22" s="43">
        <v>100</v>
      </c>
      <c r="P22" s="10"/>
      <c r="Q22" s="10"/>
    </row>
    <row r="23" spans="1:17" ht="25.5">
      <c r="A23" s="62"/>
      <c r="B23" s="65"/>
      <c r="C23" s="74"/>
      <c r="D23" s="74"/>
      <c r="E23" s="9" t="s">
        <v>35</v>
      </c>
      <c r="F23" s="2" t="s">
        <v>17</v>
      </c>
      <c r="G23" s="25">
        <v>100</v>
      </c>
      <c r="H23" s="27">
        <v>100</v>
      </c>
      <c r="I23" s="27">
        <v>100</v>
      </c>
      <c r="J23" s="25">
        <v>100</v>
      </c>
      <c r="K23" s="25">
        <v>100</v>
      </c>
      <c r="L23" s="25">
        <v>100</v>
      </c>
      <c r="M23" s="25">
        <v>100</v>
      </c>
      <c r="N23" s="37">
        <v>100</v>
      </c>
      <c r="O23" s="43">
        <v>100</v>
      </c>
      <c r="P23" s="10"/>
      <c r="Q23" s="10"/>
    </row>
    <row r="24" spans="1:17" ht="2.25" customHeight="1">
      <c r="A24" s="62"/>
      <c r="B24" s="65"/>
      <c r="C24" s="74"/>
      <c r="D24" s="74"/>
      <c r="E24" s="56" t="s">
        <v>78</v>
      </c>
      <c r="F24" s="52" t="s">
        <v>17</v>
      </c>
      <c r="G24" s="52">
        <v>100</v>
      </c>
      <c r="H24" s="52">
        <v>100</v>
      </c>
      <c r="I24" s="52">
        <v>100</v>
      </c>
      <c r="J24" s="52">
        <v>100</v>
      </c>
      <c r="K24" s="52">
        <v>100</v>
      </c>
      <c r="L24" s="52">
        <v>100</v>
      </c>
      <c r="M24" s="52">
        <v>100</v>
      </c>
      <c r="N24" s="52">
        <v>100</v>
      </c>
      <c r="O24" s="52">
        <v>100</v>
      </c>
      <c r="P24" s="10"/>
      <c r="Q24" s="10"/>
    </row>
    <row r="25" spans="1:17">
      <c r="A25" s="62"/>
      <c r="B25" s="65"/>
      <c r="C25" s="74"/>
      <c r="D25" s="74"/>
      <c r="E25" s="57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10"/>
      <c r="Q25" s="10"/>
    </row>
    <row r="26" spans="1:17" ht="1.5" customHeight="1">
      <c r="A26" s="62"/>
      <c r="B26" s="65"/>
      <c r="C26" s="74"/>
      <c r="D26" s="74"/>
      <c r="E26" s="57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10"/>
      <c r="Q26" s="10"/>
    </row>
    <row r="27" spans="1:17">
      <c r="A27" s="62"/>
      <c r="B27" s="65"/>
      <c r="C27" s="74"/>
      <c r="D27" s="74"/>
      <c r="E27" s="57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10"/>
      <c r="Q27" s="10"/>
    </row>
    <row r="28" spans="1:17" ht="19.5" customHeight="1">
      <c r="A28" s="62"/>
      <c r="B28" s="65"/>
      <c r="C28" s="74"/>
      <c r="D28" s="74"/>
      <c r="E28" s="58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10"/>
      <c r="Q28" s="10"/>
    </row>
    <row r="29" spans="1:17" ht="51.75" customHeight="1">
      <c r="A29" s="62"/>
      <c r="B29" s="65"/>
      <c r="C29" s="74"/>
      <c r="D29" s="74"/>
      <c r="E29" s="9" t="s">
        <v>36</v>
      </c>
      <c r="F29" s="2" t="s">
        <v>37</v>
      </c>
      <c r="G29" s="25">
        <v>200</v>
      </c>
      <c r="H29" s="27">
        <v>200</v>
      </c>
      <c r="I29" s="27">
        <v>200</v>
      </c>
      <c r="J29" s="25">
        <v>200</v>
      </c>
      <c r="K29" s="25">
        <v>200</v>
      </c>
      <c r="L29" s="25">
        <v>200</v>
      </c>
      <c r="M29" s="25">
        <v>200</v>
      </c>
      <c r="N29" s="37">
        <v>200</v>
      </c>
      <c r="O29" s="43">
        <v>200</v>
      </c>
      <c r="P29" s="10"/>
      <c r="Q29" s="10"/>
    </row>
    <row r="30" spans="1:17" ht="25.5">
      <c r="A30" s="62"/>
      <c r="B30" s="65"/>
      <c r="C30" s="74"/>
      <c r="D30" s="74"/>
      <c r="E30" s="9" t="s">
        <v>38</v>
      </c>
      <c r="F30" s="2" t="s">
        <v>37</v>
      </c>
      <c r="G30" s="25">
        <v>30</v>
      </c>
      <c r="H30" s="27">
        <v>25</v>
      </c>
      <c r="I30" s="27">
        <v>25</v>
      </c>
      <c r="J30" s="25">
        <v>23</v>
      </c>
      <c r="K30" s="25">
        <v>23</v>
      </c>
      <c r="L30" s="25">
        <v>16</v>
      </c>
      <c r="M30" s="25">
        <v>17</v>
      </c>
      <c r="N30" s="37">
        <v>17</v>
      </c>
      <c r="O30" s="43">
        <v>17</v>
      </c>
      <c r="P30" s="10"/>
      <c r="Q30" s="10"/>
    </row>
    <row r="31" spans="1:17" ht="38.25">
      <c r="A31" s="62"/>
      <c r="B31" s="65"/>
      <c r="C31" s="74"/>
      <c r="D31" s="74"/>
      <c r="E31" s="9" t="s">
        <v>39</v>
      </c>
      <c r="F31" s="2" t="s">
        <v>40</v>
      </c>
      <c r="G31" s="25">
        <v>28</v>
      </c>
      <c r="H31" s="27">
        <v>28</v>
      </c>
      <c r="I31" s="27">
        <v>28</v>
      </c>
      <c r="J31" s="25">
        <v>28</v>
      </c>
      <c r="K31" s="25">
        <v>28</v>
      </c>
      <c r="L31" s="25">
        <v>28</v>
      </c>
      <c r="M31" s="25">
        <v>28</v>
      </c>
      <c r="N31" s="37">
        <v>28</v>
      </c>
      <c r="O31" s="43">
        <v>28</v>
      </c>
      <c r="P31" s="10"/>
      <c r="Q31" s="10"/>
    </row>
    <row r="32" spans="1:17" ht="51">
      <c r="A32" s="62"/>
      <c r="B32" s="65"/>
      <c r="C32" s="74"/>
      <c r="D32" s="74"/>
      <c r="E32" s="9" t="s">
        <v>41</v>
      </c>
      <c r="F32" s="11" t="s">
        <v>17</v>
      </c>
      <c r="G32" s="25">
        <v>100</v>
      </c>
      <c r="H32" s="27">
        <v>100</v>
      </c>
      <c r="I32" s="27">
        <v>100</v>
      </c>
      <c r="J32" s="25">
        <v>100</v>
      </c>
      <c r="K32" s="25">
        <v>100</v>
      </c>
      <c r="L32" s="25">
        <v>100</v>
      </c>
      <c r="M32" s="25">
        <v>100</v>
      </c>
      <c r="N32" s="37">
        <v>100</v>
      </c>
      <c r="O32" s="43">
        <v>100</v>
      </c>
      <c r="P32" s="10"/>
      <c r="Q32" s="10"/>
    </row>
    <row r="33" spans="1:17" ht="63.75">
      <c r="A33" s="62"/>
      <c r="B33" s="65"/>
      <c r="C33" s="74"/>
      <c r="D33" s="74"/>
      <c r="E33" s="9" t="s">
        <v>42</v>
      </c>
      <c r="F33" s="2" t="s">
        <v>40</v>
      </c>
      <c r="G33" s="25">
        <v>6</v>
      </c>
      <c r="H33" s="27">
        <v>7</v>
      </c>
      <c r="I33" s="27">
        <v>7</v>
      </c>
      <c r="J33" s="43">
        <v>7</v>
      </c>
      <c r="K33" s="43">
        <v>7</v>
      </c>
      <c r="L33" s="43">
        <v>7</v>
      </c>
      <c r="M33" s="43">
        <v>7</v>
      </c>
      <c r="N33" s="43">
        <v>7</v>
      </c>
      <c r="O33" s="43">
        <v>7</v>
      </c>
      <c r="P33" s="10"/>
      <c r="Q33" s="10"/>
    </row>
    <row r="34" spans="1:17" ht="25.5">
      <c r="A34" s="63"/>
      <c r="B34" s="66"/>
      <c r="C34" s="75"/>
      <c r="D34" s="75"/>
      <c r="E34" s="9" t="s">
        <v>43</v>
      </c>
      <c r="F34" s="2" t="s">
        <v>17</v>
      </c>
      <c r="G34" s="25">
        <v>44</v>
      </c>
      <c r="H34" s="27">
        <v>41</v>
      </c>
      <c r="I34" s="27">
        <v>37</v>
      </c>
      <c r="J34" s="25">
        <v>35</v>
      </c>
      <c r="K34" s="25">
        <v>30</v>
      </c>
      <c r="L34" s="25">
        <v>28</v>
      </c>
      <c r="M34" s="25">
        <v>26</v>
      </c>
      <c r="N34" s="37">
        <v>24</v>
      </c>
      <c r="O34" s="43">
        <v>24</v>
      </c>
      <c r="P34" s="10"/>
      <c r="Q34" s="10"/>
    </row>
    <row r="35" spans="1:17" ht="38.25">
      <c r="A35" s="61" t="s">
        <v>18</v>
      </c>
      <c r="B35" s="64" t="s">
        <v>79</v>
      </c>
      <c r="C35" s="73">
        <v>7181.9</v>
      </c>
      <c r="D35" s="73">
        <v>9424.1</v>
      </c>
      <c r="E35" s="9" t="s">
        <v>44</v>
      </c>
      <c r="F35" s="2" t="s">
        <v>45</v>
      </c>
      <c r="G35" s="25">
        <v>8</v>
      </c>
      <c r="H35" s="27">
        <v>9</v>
      </c>
      <c r="I35" s="27">
        <v>9</v>
      </c>
      <c r="J35" s="25">
        <v>10</v>
      </c>
      <c r="K35" s="25">
        <v>10</v>
      </c>
      <c r="L35" s="43">
        <v>7</v>
      </c>
      <c r="M35" s="43">
        <v>7</v>
      </c>
      <c r="N35" s="43">
        <v>7</v>
      </c>
      <c r="O35" s="43">
        <v>7</v>
      </c>
      <c r="P35" s="10"/>
      <c r="Q35" s="10"/>
    </row>
    <row r="36" spans="1:17" ht="25.5">
      <c r="A36" s="62"/>
      <c r="B36" s="65"/>
      <c r="C36" s="74"/>
      <c r="D36" s="74"/>
      <c r="E36" s="9" t="s">
        <v>46</v>
      </c>
      <c r="F36" s="2" t="s">
        <v>37</v>
      </c>
      <c r="G36" s="25">
        <v>49</v>
      </c>
      <c r="H36" s="27">
        <v>56</v>
      </c>
      <c r="I36" s="27">
        <v>55</v>
      </c>
      <c r="J36" s="25">
        <v>51</v>
      </c>
      <c r="K36" s="25">
        <v>49</v>
      </c>
      <c r="L36" s="25">
        <v>43</v>
      </c>
      <c r="M36" s="25">
        <v>40</v>
      </c>
      <c r="N36" s="37">
        <v>40</v>
      </c>
      <c r="O36" s="43">
        <v>40</v>
      </c>
      <c r="P36" s="10"/>
      <c r="Q36" s="10"/>
    </row>
    <row r="37" spans="1:17" ht="25.5">
      <c r="A37" s="62"/>
      <c r="B37" s="65"/>
      <c r="C37" s="74"/>
      <c r="D37" s="74"/>
      <c r="E37" s="9" t="s">
        <v>47</v>
      </c>
      <c r="F37" s="2" t="s">
        <v>37</v>
      </c>
      <c r="G37" s="25">
        <v>9</v>
      </c>
      <c r="H37" s="27">
        <v>9</v>
      </c>
      <c r="I37" s="27">
        <v>9</v>
      </c>
      <c r="J37" s="25">
        <v>9</v>
      </c>
      <c r="K37" s="25">
        <v>9</v>
      </c>
      <c r="L37" s="25">
        <v>9</v>
      </c>
      <c r="M37" s="25">
        <v>9</v>
      </c>
      <c r="N37" s="37">
        <v>9</v>
      </c>
      <c r="O37" s="43">
        <v>9</v>
      </c>
      <c r="P37" s="10"/>
      <c r="Q37" s="10"/>
    </row>
    <row r="38" spans="1:17" ht="25.5">
      <c r="A38" s="62"/>
      <c r="B38" s="65"/>
      <c r="C38" s="74"/>
      <c r="D38" s="74"/>
      <c r="E38" s="9" t="s">
        <v>48</v>
      </c>
      <c r="F38" s="2" t="s">
        <v>17</v>
      </c>
      <c r="G38" s="25">
        <v>53</v>
      </c>
      <c r="H38" s="27">
        <v>57</v>
      </c>
      <c r="I38" s="27">
        <v>59</v>
      </c>
      <c r="J38" s="25">
        <v>61</v>
      </c>
      <c r="K38" s="25">
        <v>62.8</v>
      </c>
      <c r="L38" s="25">
        <v>66</v>
      </c>
      <c r="M38" s="25">
        <v>67</v>
      </c>
      <c r="N38" s="37">
        <v>69</v>
      </c>
      <c r="O38" s="43">
        <v>69.5</v>
      </c>
      <c r="P38" s="10"/>
      <c r="Q38" s="10"/>
    </row>
    <row r="39" spans="1:17" ht="25.5">
      <c r="A39" s="62"/>
      <c r="B39" s="65"/>
      <c r="C39" s="74"/>
      <c r="D39" s="74"/>
      <c r="E39" s="9" t="s">
        <v>49</v>
      </c>
      <c r="F39" s="2" t="s">
        <v>17</v>
      </c>
      <c r="G39" s="25">
        <v>5</v>
      </c>
      <c r="H39" s="27">
        <v>6</v>
      </c>
      <c r="I39" s="27">
        <v>7</v>
      </c>
      <c r="J39" s="25">
        <v>9</v>
      </c>
      <c r="K39" s="25">
        <v>10</v>
      </c>
      <c r="L39" s="25">
        <v>14</v>
      </c>
      <c r="M39" s="25">
        <v>14</v>
      </c>
      <c r="N39" s="37">
        <v>15</v>
      </c>
      <c r="O39" s="43">
        <v>16</v>
      </c>
      <c r="P39" s="10"/>
      <c r="Q39" s="10"/>
    </row>
    <row r="40" spans="1:17" ht="38.25">
      <c r="A40" s="62"/>
      <c r="B40" s="65"/>
      <c r="C40" s="74"/>
      <c r="D40" s="74"/>
      <c r="E40" s="9" t="s">
        <v>50</v>
      </c>
      <c r="F40" s="2" t="s">
        <v>37</v>
      </c>
      <c r="G40" s="25">
        <v>4000</v>
      </c>
      <c r="H40" s="27">
        <v>4100</v>
      </c>
      <c r="I40" s="27">
        <v>4300</v>
      </c>
      <c r="J40" s="25">
        <v>4600</v>
      </c>
      <c r="K40" s="25">
        <v>4700</v>
      </c>
      <c r="L40" s="25">
        <v>4750</v>
      </c>
      <c r="M40" s="25">
        <v>4800</v>
      </c>
      <c r="N40" s="37">
        <v>4900</v>
      </c>
      <c r="O40" s="43">
        <v>5000</v>
      </c>
      <c r="P40" s="10"/>
      <c r="Q40" s="10"/>
    </row>
    <row r="41" spans="1:17" ht="25.5">
      <c r="A41" s="63"/>
      <c r="B41" s="66"/>
      <c r="C41" s="75"/>
      <c r="D41" s="75"/>
      <c r="E41" s="12" t="s">
        <v>51</v>
      </c>
      <c r="F41" s="2" t="s">
        <v>37</v>
      </c>
      <c r="G41" s="25">
        <v>1256</v>
      </c>
      <c r="H41" s="27">
        <v>1290</v>
      </c>
      <c r="I41" s="27">
        <v>1300</v>
      </c>
      <c r="J41" s="25">
        <v>1320</v>
      </c>
      <c r="K41" s="25">
        <v>1350</v>
      </c>
      <c r="L41" s="25">
        <v>1951</v>
      </c>
      <c r="M41" s="25">
        <v>1700</v>
      </c>
      <c r="N41" s="37">
        <v>1700</v>
      </c>
      <c r="O41" s="43">
        <v>1700</v>
      </c>
      <c r="P41" s="10"/>
      <c r="Q41" s="10"/>
    </row>
    <row r="42" spans="1:17" ht="38.25">
      <c r="A42" s="61" t="s">
        <v>19</v>
      </c>
      <c r="B42" s="64" t="s">
        <v>72</v>
      </c>
      <c r="C42" s="67">
        <v>5645.2</v>
      </c>
      <c r="D42" s="70">
        <v>0</v>
      </c>
      <c r="E42" s="9" t="s">
        <v>52</v>
      </c>
      <c r="F42" s="2" t="s">
        <v>17</v>
      </c>
      <c r="G42" s="25">
        <v>93</v>
      </c>
      <c r="H42" s="27">
        <v>95</v>
      </c>
      <c r="I42" s="27">
        <v>96</v>
      </c>
      <c r="J42" s="25">
        <v>97</v>
      </c>
      <c r="K42" s="25">
        <v>98</v>
      </c>
      <c r="L42" s="25">
        <v>100</v>
      </c>
      <c r="M42" s="25">
        <v>100</v>
      </c>
      <c r="N42" s="37">
        <v>100</v>
      </c>
      <c r="O42" s="43">
        <v>100</v>
      </c>
    </row>
    <row r="43" spans="1:17" ht="25.5">
      <c r="A43" s="62"/>
      <c r="B43" s="65"/>
      <c r="C43" s="68"/>
      <c r="D43" s="71"/>
      <c r="E43" s="9" t="s">
        <v>53</v>
      </c>
      <c r="F43" s="2" t="s">
        <v>54</v>
      </c>
      <c r="G43" s="25">
        <v>150</v>
      </c>
      <c r="H43" s="27">
        <v>150</v>
      </c>
      <c r="I43" s="27">
        <v>165</v>
      </c>
      <c r="J43" s="25">
        <v>180</v>
      </c>
      <c r="K43" s="25">
        <v>180</v>
      </c>
      <c r="L43" s="25">
        <v>190</v>
      </c>
      <c r="M43" s="25">
        <v>200</v>
      </c>
      <c r="N43" s="37">
        <v>200</v>
      </c>
      <c r="O43" s="43">
        <v>200</v>
      </c>
    </row>
    <row r="44" spans="1:17" ht="25.5">
      <c r="A44" s="62"/>
      <c r="B44" s="65"/>
      <c r="C44" s="68"/>
      <c r="D44" s="71"/>
      <c r="E44" s="9" t="s">
        <v>55</v>
      </c>
      <c r="F44" s="2" t="s">
        <v>54</v>
      </c>
      <c r="G44" s="25">
        <v>150</v>
      </c>
      <c r="H44" s="27">
        <v>160</v>
      </c>
      <c r="I44" s="27">
        <v>170</v>
      </c>
      <c r="J44" s="25">
        <v>180</v>
      </c>
      <c r="K44" s="25">
        <v>180</v>
      </c>
      <c r="L44" s="25">
        <v>190</v>
      </c>
      <c r="M44" s="25">
        <v>200</v>
      </c>
      <c r="N44" s="37">
        <v>250</v>
      </c>
      <c r="O44" s="43">
        <v>250</v>
      </c>
    </row>
    <row r="45" spans="1:17" ht="25.5">
      <c r="A45" s="63"/>
      <c r="B45" s="66"/>
      <c r="C45" s="69"/>
      <c r="D45" s="72"/>
      <c r="E45" s="9" t="s">
        <v>56</v>
      </c>
      <c r="F45" s="2" t="s">
        <v>17</v>
      </c>
      <c r="G45" s="25">
        <v>100</v>
      </c>
      <c r="H45" s="27">
        <v>100</v>
      </c>
      <c r="I45" s="27">
        <v>100</v>
      </c>
      <c r="J45" s="25">
        <v>100</v>
      </c>
      <c r="K45" s="25">
        <v>100</v>
      </c>
      <c r="L45" s="25">
        <v>100</v>
      </c>
      <c r="M45" s="25">
        <v>100</v>
      </c>
      <c r="N45" s="37">
        <v>100</v>
      </c>
      <c r="O45" s="43">
        <v>100</v>
      </c>
    </row>
    <row r="46" spans="1:17" ht="165.75" customHeight="1">
      <c r="A46" s="20" t="s">
        <v>21</v>
      </c>
      <c r="B46" s="21" t="s">
        <v>73</v>
      </c>
      <c r="C46" s="18">
        <v>87989.2</v>
      </c>
      <c r="D46" s="18">
        <f>5042.6+146166.1</f>
        <v>151208.70000000001</v>
      </c>
      <c r="E46" s="9" t="s">
        <v>74</v>
      </c>
      <c r="F46" s="2" t="s">
        <v>17</v>
      </c>
      <c r="G46" s="25">
        <v>88</v>
      </c>
      <c r="H46" s="27">
        <v>88</v>
      </c>
      <c r="I46" s="27">
        <v>91</v>
      </c>
      <c r="J46" s="25">
        <v>93</v>
      </c>
      <c r="K46" s="25">
        <v>94.1</v>
      </c>
      <c r="L46" s="25">
        <v>98</v>
      </c>
      <c r="M46" s="25">
        <v>100</v>
      </c>
      <c r="N46" s="37">
        <v>100</v>
      </c>
      <c r="O46" s="43">
        <v>100</v>
      </c>
    </row>
    <row r="47" spans="1:17" ht="75.75" customHeight="1">
      <c r="A47" s="22" t="s">
        <v>75</v>
      </c>
      <c r="B47" s="24" t="s">
        <v>76</v>
      </c>
      <c r="C47" s="18">
        <v>144272.9</v>
      </c>
      <c r="D47" s="18">
        <v>532201</v>
      </c>
      <c r="E47" s="9" t="s">
        <v>77</v>
      </c>
      <c r="F47" s="23" t="s">
        <v>17</v>
      </c>
      <c r="G47" s="25">
        <v>100</v>
      </c>
      <c r="H47" s="27">
        <v>100</v>
      </c>
      <c r="I47" s="27">
        <v>100</v>
      </c>
      <c r="J47" s="25">
        <v>100</v>
      </c>
      <c r="K47" s="25">
        <v>100</v>
      </c>
      <c r="L47" s="25">
        <v>100</v>
      </c>
      <c r="M47" s="25">
        <v>100</v>
      </c>
      <c r="N47" s="37">
        <v>100</v>
      </c>
      <c r="O47" s="43">
        <v>100</v>
      </c>
    </row>
    <row r="48" spans="1:17" ht="77.25" customHeight="1">
      <c r="A48" s="33" t="s">
        <v>81</v>
      </c>
      <c r="B48" s="35" t="s">
        <v>83</v>
      </c>
      <c r="C48" s="18">
        <v>240</v>
      </c>
      <c r="D48" s="18">
        <v>0</v>
      </c>
      <c r="E48" s="9" t="s">
        <v>91</v>
      </c>
      <c r="F48" s="34" t="s">
        <v>54</v>
      </c>
      <c r="G48" s="34">
        <v>6</v>
      </c>
      <c r="H48" s="34"/>
      <c r="I48" s="34"/>
      <c r="J48" s="34"/>
      <c r="K48" s="34"/>
      <c r="L48" s="34">
        <v>7</v>
      </c>
      <c r="M48" s="34">
        <v>7</v>
      </c>
      <c r="N48" s="37">
        <v>7</v>
      </c>
      <c r="O48" s="43">
        <v>7</v>
      </c>
    </row>
    <row r="49" spans="1:15" ht="93" customHeight="1">
      <c r="A49" s="50" t="s">
        <v>88</v>
      </c>
      <c r="B49" s="49" t="s">
        <v>90</v>
      </c>
      <c r="C49" s="18">
        <v>118.4</v>
      </c>
      <c r="D49" s="18">
        <f>2163.9+1065.8</f>
        <v>3229.7</v>
      </c>
      <c r="E49" s="13" t="s">
        <v>89</v>
      </c>
      <c r="F49" s="43" t="s">
        <v>54</v>
      </c>
      <c r="G49" s="43">
        <v>2</v>
      </c>
      <c r="H49" s="43"/>
      <c r="I49" s="43"/>
      <c r="J49" s="43"/>
      <c r="K49" s="43"/>
      <c r="L49" s="43"/>
      <c r="M49" s="43">
        <v>2</v>
      </c>
      <c r="N49" s="43">
        <v>2</v>
      </c>
      <c r="O49" s="43">
        <v>2</v>
      </c>
    </row>
    <row r="51" spans="1:15">
      <c r="C51" s="19"/>
    </row>
    <row r="52" spans="1:15">
      <c r="B52" s="46"/>
      <c r="C52" s="47"/>
      <c r="D52" s="47"/>
      <c r="E52" s="47"/>
      <c r="F52" s="48"/>
      <c r="G52" s="47"/>
      <c r="H52" s="47"/>
      <c r="I52" s="48"/>
      <c r="J52" s="48"/>
      <c r="K52" s="48"/>
    </row>
    <row r="64" spans="1:15">
      <c r="A64" s="4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  <row r="72" spans="1:1">
      <c r="A72" s="4"/>
    </row>
    <row r="73" spans="1:1">
      <c r="A73" s="4"/>
    </row>
    <row r="74" spans="1:1">
      <c r="A74" s="4"/>
    </row>
    <row r="75" spans="1:1">
      <c r="A75" s="4"/>
    </row>
    <row r="76" spans="1:1">
      <c r="A76" s="4"/>
    </row>
    <row r="77" spans="1:1">
      <c r="A77" s="4"/>
    </row>
    <row r="78" spans="1:1">
      <c r="A78" s="4"/>
    </row>
    <row r="79" spans="1:1">
      <c r="A79" s="4"/>
    </row>
    <row r="80" spans="1:1">
      <c r="A80" s="4"/>
    </row>
    <row r="81" spans="1:1">
      <c r="A81" s="4"/>
    </row>
    <row r="82" spans="1:1">
      <c r="A82" s="4"/>
    </row>
    <row r="83" spans="1:1">
      <c r="A83" s="4"/>
    </row>
    <row r="84" spans="1:1">
      <c r="A84" s="4"/>
    </row>
    <row r="85" spans="1:1">
      <c r="A85" s="4"/>
    </row>
    <row r="86" spans="1:1">
      <c r="A86" s="4"/>
    </row>
    <row r="87" spans="1:1">
      <c r="A87" s="4"/>
    </row>
  </sheetData>
  <mergeCells count="37">
    <mergeCell ref="A9:A10"/>
    <mergeCell ref="B9:B10"/>
    <mergeCell ref="C9:D9"/>
    <mergeCell ref="A5:O5"/>
    <mergeCell ref="A6:O6"/>
    <mergeCell ref="G9:G10"/>
    <mergeCell ref="A7:Q7"/>
    <mergeCell ref="E9:E10"/>
    <mergeCell ref="F9:F10"/>
    <mergeCell ref="H9:O9"/>
    <mergeCell ref="A42:A45"/>
    <mergeCell ref="B42:B45"/>
    <mergeCell ref="C42:C45"/>
    <mergeCell ref="D42:D45"/>
    <mergeCell ref="A12:A34"/>
    <mergeCell ref="B12:B34"/>
    <mergeCell ref="C12:C34"/>
    <mergeCell ref="D12:D34"/>
    <mergeCell ref="A35:A41"/>
    <mergeCell ref="B35:B41"/>
    <mergeCell ref="C35:C41"/>
    <mergeCell ref="D35:D41"/>
    <mergeCell ref="N24:N28"/>
    <mergeCell ref="I1:O1"/>
    <mergeCell ref="E24:E28"/>
    <mergeCell ref="F24:F28"/>
    <mergeCell ref="G24:G28"/>
    <mergeCell ref="K24:K28"/>
    <mergeCell ref="L24:L28"/>
    <mergeCell ref="J24:J28"/>
    <mergeCell ref="M24:M28"/>
    <mergeCell ref="O24:O28"/>
    <mergeCell ref="H24:H28"/>
    <mergeCell ref="I24:I28"/>
    <mergeCell ref="I2:O2"/>
    <mergeCell ref="I3:O3"/>
    <mergeCell ref="I4:O4"/>
  </mergeCells>
  <pageMargins left="0.11811023622047245" right="0.11811023622047245" top="0.94488188976377963" bottom="0.15748031496062992" header="0.31496062992125984" footer="0.31496062992125984"/>
  <pageSetup paperSize="9" scale="7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58"/>
  <sheetViews>
    <sheetView topLeftCell="B1" workbookViewId="0">
      <selection activeCell="I5" sqref="I5"/>
    </sheetView>
  </sheetViews>
  <sheetFormatPr defaultColWidth="4.85546875" defaultRowHeight="15"/>
  <cols>
    <col min="2" max="2" width="23.85546875" customWidth="1"/>
    <col min="3" max="3" width="14.5703125" customWidth="1"/>
    <col min="4" max="4" width="13" customWidth="1"/>
    <col min="5" max="5" width="33" customWidth="1"/>
    <col min="6" max="6" width="11.85546875" customWidth="1"/>
    <col min="7" max="7" width="16.85546875" customWidth="1"/>
    <col min="8" max="8" width="7.7109375" customWidth="1"/>
    <col min="9" max="9" width="7.5703125" customWidth="1"/>
    <col min="10" max="10" width="7.42578125" customWidth="1"/>
    <col min="11" max="11" width="7.5703125" customWidth="1"/>
    <col min="12" max="14" width="7.7109375" customWidth="1"/>
    <col min="15" max="15" width="7.5703125" customWidth="1"/>
  </cols>
  <sheetData>
    <row r="1" spans="1:16" ht="15.75">
      <c r="I1" s="55" t="s">
        <v>0</v>
      </c>
      <c r="J1" s="55"/>
      <c r="K1" s="55"/>
      <c r="L1" s="55"/>
      <c r="M1" s="55"/>
      <c r="N1" s="55"/>
      <c r="O1" s="55"/>
    </row>
    <row r="2" spans="1:16" ht="15.75">
      <c r="G2" s="31"/>
      <c r="H2" s="31"/>
      <c r="I2" s="59" t="s">
        <v>1</v>
      </c>
      <c r="J2" s="59"/>
      <c r="K2" s="59"/>
      <c r="L2" s="59"/>
      <c r="M2" s="59"/>
      <c r="N2" s="59"/>
      <c r="O2" s="59"/>
    </row>
    <row r="3" spans="1:16">
      <c r="G3" s="29"/>
      <c r="H3" s="29"/>
      <c r="I3" s="59" t="s">
        <v>2</v>
      </c>
      <c r="J3" s="59"/>
      <c r="K3" s="59"/>
      <c r="L3" s="59"/>
      <c r="M3" s="59"/>
      <c r="N3" s="59"/>
      <c r="O3" s="59"/>
    </row>
    <row r="4" spans="1:16" ht="165.75" customHeight="1">
      <c r="G4" s="29"/>
      <c r="H4" s="29"/>
      <c r="I4" s="60" t="s">
        <v>92</v>
      </c>
      <c r="J4" s="60"/>
      <c r="K4" s="60"/>
      <c r="L4" s="60"/>
      <c r="M4" s="60"/>
      <c r="N4" s="60"/>
      <c r="O4" s="60"/>
      <c r="P4" s="39"/>
    </row>
    <row r="5" spans="1:16" ht="15.7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6" ht="15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1:16" ht="15.75">
      <c r="A7" s="78" t="s">
        <v>64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</row>
    <row r="8" spans="1:16" ht="15.75">
      <c r="A8" s="83" t="s">
        <v>4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</row>
    <row r="9" spans="1:16" ht="15.7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6" ht="29.25" customHeight="1">
      <c r="A10" s="61" t="s">
        <v>5</v>
      </c>
      <c r="B10" s="85" t="s">
        <v>6</v>
      </c>
      <c r="C10" s="76" t="s">
        <v>7</v>
      </c>
      <c r="D10" s="76"/>
      <c r="E10" s="76" t="s">
        <v>8</v>
      </c>
      <c r="F10" s="76" t="s">
        <v>9</v>
      </c>
      <c r="G10" s="76" t="s">
        <v>10</v>
      </c>
      <c r="H10" s="80" t="s">
        <v>11</v>
      </c>
      <c r="I10" s="81"/>
      <c r="J10" s="81"/>
      <c r="K10" s="81"/>
      <c r="L10" s="81"/>
      <c r="M10" s="81"/>
      <c r="N10" s="81"/>
      <c r="O10" s="82"/>
    </row>
    <row r="11" spans="1:16" ht="61.5" customHeight="1">
      <c r="A11" s="63"/>
      <c r="B11" s="85"/>
      <c r="C11" s="26" t="s">
        <v>12</v>
      </c>
      <c r="D11" s="26" t="s">
        <v>13</v>
      </c>
      <c r="E11" s="76"/>
      <c r="F11" s="76"/>
      <c r="G11" s="76"/>
      <c r="H11" s="27" t="s">
        <v>67</v>
      </c>
      <c r="I11" s="27" t="s">
        <v>14</v>
      </c>
      <c r="J11" s="27" t="s">
        <v>15</v>
      </c>
      <c r="K11" s="27" t="s">
        <v>63</v>
      </c>
      <c r="L11" s="27" t="s">
        <v>68</v>
      </c>
      <c r="M11" s="27" t="s">
        <v>69</v>
      </c>
      <c r="N11" s="37" t="s">
        <v>70</v>
      </c>
      <c r="O11" s="27" t="s">
        <v>82</v>
      </c>
    </row>
    <row r="12" spans="1:16" ht="12.75" customHeight="1">
      <c r="A12" s="17">
        <v>1</v>
      </c>
      <c r="B12" s="17">
        <v>2</v>
      </c>
      <c r="C12" s="17">
        <v>3</v>
      </c>
      <c r="D12" s="17">
        <v>4</v>
      </c>
      <c r="E12" s="17">
        <v>5</v>
      </c>
      <c r="F12" s="17">
        <v>6</v>
      </c>
      <c r="G12" s="17">
        <v>7</v>
      </c>
      <c r="H12" s="16">
        <v>8</v>
      </c>
      <c r="I12" s="16">
        <v>9</v>
      </c>
      <c r="J12" s="16">
        <v>10</v>
      </c>
      <c r="K12" s="16">
        <v>11</v>
      </c>
      <c r="L12" s="16">
        <v>12</v>
      </c>
      <c r="M12" s="16">
        <v>13</v>
      </c>
      <c r="N12" s="16">
        <v>14</v>
      </c>
      <c r="O12" s="16">
        <v>15</v>
      </c>
    </row>
    <row r="13" spans="1:16" ht="78.75" customHeight="1">
      <c r="A13" s="76" t="s">
        <v>16</v>
      </c>
      <c r="B13" s="86" t="s">
        <v>65</v>
      </c>
      <c r="C13" s="87">
        <v>60195.7</v>
      </c>
      <c r="D13" s="87">
        <v>41379.599999999999</v>
      </c>
      <c r="E13" s="3" t="s">
        <v>57</v>
      </c>
      <c r="F13" s="1" t="s">
        <v>20</v>
      </c>
      <c r="G13" s="1">
        <v>1046</v>
      </c>
      <c r="H13" s="26">
        <v>1055</v>
      </c>
      <c r="I13" s="26">
        <v>1055</v>
      </c>
      <c r="J13" s="22">
        <v>1150</v>
      </c>
      <c r="K13" s="22">
        <v>1155</v>
      </c>
      <c r="L13" s="1">
        <v>1160</v>
      </c>
      <c r="M13" s="22">
        <v>1160</v>
      </c>
      <c r="N13" s="36">
        <v>1160</v>
      </c>
      <c r="O13" s="1">
        <v>1160</v>
      </c>
    </row>
    <row r="14" spans="1:16" ht="54" customHeight="1">
      <c r="A14" s="76"/>
      <c r="B14" s="86"/>
      <c r="C14" s="87"/>
      <c r="D14" s="87"/>
      <c r="E14" s="3" t="s">
        <v>58</v>
      </c>
      <c r="F14" s="1" t="s">
        <v>20</v>
      </c>
      <c r="G14" s="1">
        <v>302</v>
      </c>
      <c r="H14" s="26">
        <v>315</v>
      </c>
      <c r="I14" s="26">
        <v>309</v>
      </c>
      <c r="J14" s="22">
        <v>320</v>
      </c>
      <c r="K14" s="22">
        <v>286</v>
      </c>
      <c r="L14" s="1">
        <v>320</v>
      </c>
      <c r="M14" s="22">
        <v>320</v>
      </c>
      <c r="N14" s="36">
        <v>320</v>
      </c>
      <c r="O14" s="1">
        <v>320</v>
      </c>
    </row>
    <row r="15" spans="1:16" ht="66.75" customHeight="1">
      <c r="A15" s="76"/>
      <c r="B15" s="86"/>
      <c r="C15" s="87"/>
      <c r="D15" s="87"/>
      <c r="E15" s="3" t="s">
        <v>80</v>
      </c>
      <c r="F15" s="32" t="s">
        <v>20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33</v>
      </c>
      <c r="M15" s="51">
        <v>40</v>
      </c>
      <c r="N15" s="36">
        <v>20</v>
      </c>
      <c r="O15" s="32">
        <v>20</v>
      </c>
    </row>
    <row r="16" spans="1:16" ht="55.5" customHeight="1">
      <c r="A16" s="76"/>
      <c r="B16" s="86"/>
      <c r="C16" s="87"/>
      <c r="D16" s="87"/>
      <c r="E16" s="3" t="s">
        <v>59</v>
      </c>
      <c r="F16" s="1" t="s">
        <v>17</v>
      </c>
      <c r="G16" s="1">
        <v>100</v>
      </c>
      <c r="H16" s="26">
        <v>100</v>
      </c>
      <c r="I16" s="26">
        <v>100</v>
      </c>
      <c r="J16" s="22">
        <v>100</v>
      </c>
      <c r="K16" s="22">
        <v>100</v>
      </c>
      <c r="L16" s="1">
        <v>100</v>
      </c>
      <c r="M16" s="22">
        <v>100</v>
      </c>
      <c r="N16" s="36">
        <v>100</v>
      </c>
      <c r="O16" s="41">
        <v>100</v>
      </c>
    </row>
    <row r="17" spans="1:15" ht="66" customHeight="1">
      <c r="A17" s="61" t="s">
        <v>18</v>
      </c>
      <c r="B17" s="64" t="s">
        <v>66</v>
      </c>
      <c r="C17" s="73">
        <v>1568</v>
      </c>
      <c r="D17" s="73">
        <v>0</v>
      </c>
      <c r="E17" s="3" t="s">
        <v>60</v>
      </c>
      <c r="F17" s="1" t="s">
        <v>17</v>
      </c>
      <c r="G17" s="1">
        <v>60</v>
      </c>
      <c r="H17" s="26">
        <v>75</v>
      </c>
      <c r="I17" s="26">
        <v>78</v>
      </c>
      <c r="J17" s="22">
        <v>80</v>
      </c>
      <c r="K17" s="22">
        <v>82</v>
      </c>
      <c r="L17" s="1">
        <v>85</v>
      </c>
      <c r="M17" s="22">
        <v>87</v>
      </c>
      <c r="N17" s="36">
        <v>90</v>
      </c>
      <c r="O17" s="41">
        <v>90</v>
      </c>
    </row>
    <row r="18" spans="1:15" ht="66" customHeight="1">
      <c r="A18" s="62"/>
      <c r="B18" s="65"/>
      <c r="C18" s="74"/>
      <c r="D18" s="74"/>
      <c r="E18" s="3" t="s">
        <v>61</v>
      </c>
      <c r="F18" s="1" t="s">
        <v>17</v>
      </c>
      <c r="G18" s="1">
        <v>100</v>
      </c>
      <c r="H18" s="26">
        <v>100</v>
      </c>
      <c r="I18" s="26">
        <v>100</v>
      </c>
      <c r="J18" s="22">
        <v>100</v>
      </c>
      <c r="K18" s="22">
        <v>100</v>
      </c>
      <c r="L18" s="1">
        <v>100</v>
      </c>
      <c r="M18" s="22">
        <v>100</v>
      </c>
      <c r="N18" s="36">
        <v>100</v>
      </c>
      <c r="O18" s="41">
        <v>100</v>
      </c>
    </row>
    <row r="19" spans="1:15" ht="25.5">
      <c r="A19" s="63"/>
      <c r="B19" s="66"/>
      <c r="C19" s="75"/>
      <c r="D19" s="75"/>
      <c r="E19" s="3" t="s">
        <v>62</v>
      </c>
      <c r="F19" s="1" t="s">
        <v>17</v>
      </c>
      <c r="G19" s="1">
        <v>100</v>
      </c>
      <c r="H19" s="26">
        <v>100</v>
      </c>
      <c r="I19" s="26">
        <v>100</v>
      </c>
      <c r="J19" s="22">
        <v>100</v>
      </c>
      <c r="K19" s="22">
        <v>100</v>
      </c>
      <c r="L19" s="1">
        <v>100</v>
      </c>
      <c r="M19" s="22">
        <v>100</v>
      </c>
      <c r="N19" s="36">
        <v>100</v>
      </c>
      <c r="O19" s="41">
        <v>100</v>
      </c>
    </row>
    <row r="20" spans="1:15" ht="109.5" customHeight="1">
      <c r="A20" s="41" t="s">
        <v>19</v>
      </c>
      <c r="B20" s="45" t="s">
        <v>84</v>
      </c>
      <c r="C20" s="42">
        <v>3374</v>
      </c>
      <c r="D20" s="42">
        <v>0</v>
      </c>
      <c r="E20" s="14" t="s">
        <v>87</v>
      </c>
      <c r="F20" s="41" t="s">
        <v>17</v>
      </c>
      <c r="G20" s="40">
        <v>60</v>
      </c>
      <c r="H20" s="40"/>
      <c r="I20" s="40"/>
      <c r="J20" s="40"/>
      <c r="K20" s="40"/>
      <c r="L20" s="40">
        <v>75</v>
      </c>
      <c r="M20" s="40">
        <v>77</v>
      </c>
      <c r="N20" s="40">
        <v>78</v>
      </c>
      <c r="O20" s="40">
        <v>80</v>
      </c>
    </row>
    <row r="21" spans="1:15" ht="92.25" customHeight="1">
      <c r="A21" s="41" t="s">
        <v>21</v>
      </c>
      <c r="B21" s="44" t="s">
        <v>85</v>
      </c>
      <c r="C21" s="42">
        <v>1400.8</v>
      </c>
      <c r="D21" s="42">
        <v>0</v>
      </c>
      <c r="E21" s="14" t="s">
        <v>86</v>
      </c>
      <c r="F21" s="41" t="s">
        <v>17</v>
      </c>
      <c r="G21" s="40">
        <v>100</v>
      </c>
      <c r="H21" s="40"/>
      <c r="I21" s="40"/>
      <c r="J21" s="40"/>
      <c r="K21" s="40"/>
      <c r="L21" s="40">
        <v>75</v>
      </c>
      <c r="M21" s="40">
        <v>77</v>
      </c>
      <c r="N21" s="40">
        <v>78</v>
      </c>
      <c r="O21" s="40">
        <v>80</v>
      </c>
    </row>
    <row r="22" spans="1:15">
      <c r="A22" s="4"/>
    </row>
    <row r="23" spans="1:15">
      <c r="A23" s="4"/>
    </row>
    <row r="24" spans="1:15">
      <c r="A24" s="4"/>
    </row>
    <row r="25" spans="1:15">
      <c r="A25" s="4"/>
    </row>
    <row r="26" spans="1:15">
      <c r="A26" s="4"/>
    </row>
    <row r="27" spans="1:15">
      <c r="A27" s="4"/>
    </row>
    <row r="28" spans="1:15">
      <c r="A28" s="4"/>
    </row>
    <row r="29" spans="1:15">
      <c r="A29" s="4"/>
    </row>
    <row r="30" spans="1:15">
      <c r="A30" s="4"/>
    </row>
    <row r="31" spans="1:15">
      <c r="A31" s="4"/>
    </row>
    <row r="32" spans="1:15">
      <c r="A32" s="4"/>
    </row>
    <row r="33" spans="1:1">
      <c r="A33" s="4"/>
    </row>
    <row r="34" spans="1:1">
      <c r="A34" s="4"/>
    </row>
    <row r="35" spans="1:1">
      <c r="A35" s="4"/>
    </row>
    <row r="36" spans="1:1">
      <c r="A36" s="4"/>
    </row>
    <row r="37" spans="1:1">
      <c r="A37" s="4"/>
    </row>
    <row r="38" spans="1:1">
      <c r="A38" s="4"/>
    </row>
    <row r="39" spans="1:1">
      <c r="A39" s="4"/>
    </row>
    <row r="40" spans="1:1">
      <c r="A40" s="4"/>
    </row>
    <row r="41" spans="1:1">
      <c r="A41" s="4"/>
    </row>
    <row r="42" spans="1:1">
      <c r="A42" s="4"/>
    </row>
    <row r="43" spans="1:1">
      <c r="A43" s="4"/>
    </row>
    <row r="44" spans="1:1">
      <c r="A44" s="4"/>
    </row>
    <row r="45" spans="1:1">
      <c r="A45" s="4"/>
    </row>
    <row r="46" spans="1:1">
      <c r="A46" s="4"/>
    </row>
    <row r="47" spans="1:1">
      <c r="A47" s="4"/>
    </row>
    <row r="48" spans="1:1">
      <c r="A48" s="4"/>
    </row>
    <row r="49" spans="1:1">
      <c r="A49" s="4"/>
    </row>
    <row r="50" spans="1:1">
      <c r="A50" s="4"/>
    </row>
    <row r="51" spans="1:1">
      <c r="A51" s="4"/>
    </row>
    <row r="52" spans="1:1">
      <c r="A52" s="4"/>
    </row>
    <row r="53" spans="1:1">
      <c r="A53" s="4"/>
    </row>
    <row r="54" spans="1:1">
      <c r="A54" s="4"/>
    </row>
    <row r="55" spans="1:1">
      <c r="A55" s="4"/>
    </row>
    <row r="56" spans="1:1">
      <c r="A56" s="4"/>
    </row>
    <row r="57" spans="1:1">
      <c r="A57" s="4"/>
    </row>
    <row r="58" spans="1:1">
      <c r="A58" s="4"/>
    </row>
  </sheetData>
  <mergeCells count="22">
    <mergeCell ref="I1:O1"/>
    <mergeCell ref="H10:O10"/>
    <mergeCell ref="A13:A16"/>
    <mergeCell ref="A17:A19"/>
    <mergeCell ref="B17:B19"/>
    <mergeCell ref="C17:C19"/>
    <mergeCell ref="D17:D19"/>
    <mergeCell ref="A10:A11"/>
    <mergeCell ref="B10:B11"/>
    <mergeCell ref="C10:D10"/>
    <mergeCell ref="B13:B16"/>
    <mergeCell ref="C13:C16"/>
    <mergeCell ref="D13:D16"/>
    <mergeCell ref="E10:E11"/>
    <mergeCell ref="I2:O2"/>
    <mergeCell ref="I3:O3"/>
    <mergeCell ref="I4:O4"/>
    <mergeCell ref="F10:F11"/>
    <mergeCell ref="G10:G11"/>
    <mergeCell ref="A8:O8"/>
    <mergeCell ref="A6:O6"/>
    <mergeCell ref="A7:O7"/>
  </mergeCells>
  <pageMargins left="0.31496062992125984" right="0.11811023622047245" top="0.94488188976377963" bottom="0.15748031496062992" header="0.31496062992125984" footer="0.31496062992125984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СОШ</vt:lpstr>
      <vt:lpstr>Оздоровл.</vt:lpstr>
      <vt:lpstr>Оздоровл.!Заголовки_для_печати</vt:lpstr>
      <vt:lpstr>СОШ!Заголовки_для_печати</vt:lpstr>
      <vt:lpstr>Оздоровл.!Область_печати</vt:lpstr>
      <vt:lpstr>СОШ!Область_печати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2019-09-10T07:17:00Z</dcterms:modified>
</cp:coreProperties>
</file>